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27795" windowHeight="13860"/>
  </bookViews>
  <sheets>
    <sheet name="Лист1" sheetId="1" r:id="rId1"/>
  </sheets>
  <definedNames>
    <definedName name="_xlnm.Print_Titles" localSheetId="0">Лист1!$A:$C</definedName>
  </definedNames>
  <calcPr calcId="145621"/>
</workbook>
</file>

<file path=xl/calcChain.xml><?xml version="1.0" encoding="utf-8"?>
<calcChain xmlns="http://schemas.openxmlformats.org/spreadsheetml/2006/main">
  <c r="J31" i="1" l="1"/>
  <c r="I31" i="1"/>
  <c r="H31" i="1"/>
  <c r="J30" i="1"/>
  <c r="I30" i="1"/>
  <c r="H30" i="1"/>
  <c r="J19" i="1"/>
  <c r="I19" i="1"/>
  <c r="H19" i="1"/>
  <c r="J18" i="1"/>
  <c r="I18" i="1"/>
  <c r="H18" i="1"/>
  <c r="J17" i="1"/>
  <c r="I17" i="1"/>
  <c r="H17" i="1"/>
  <c r="J16" i="1"/>
  <c r="I16" i="1"/>
  <c r="H16" i="1"/>
  <c r="J15" i="1"/>
  <c r="I15" i="1"/>
  <c r="H15" i="1"/>
  <c r="J14" i="1"/>
  <c r="I14" i="1"/>
  <c r="H14" i="1"/>
  <c r="J10" i="1"/>
  <c r="I10" i="1"/>
  <c r="H10" i="1"/>
  <c r="J9" i="1"/>
  <c r="I9" i="1"/>
  <c r="H9" i="1"/>
  <c r="J8" i="1"/>
  <c r="I8" i="1"/>
  <c r="H8" i="1"/>
  <c r="J7" i="1"/>
  <c r="I7" i="1"/>
  <c r="H7" i="1"/>
  <c r="J6" i="1"/>
  <c r="I6" i="1"/>
  <c r="H6" i="1"/>
  <c r="J5" i="1"/>
  <c r="I5" i="1"/>
  <c r="H5" i="1"/>
  <c r="J4" i="1"/>
  <c r="I4" i="1"/>
  <c r="H4" i="1"/>
</calcChain>
</file>

<file path=xl/sharedStrings.xml><?xml version="1.0" encoding="utf-8"?>
<sst xmlns="http://schemas.openxmlformats.org/spreadsheetml/2006/main" count="39" uniqueCount="39">
  <si>
    <t>ККД</t>
  </si>
  <si>
    <t>Доходи</t>
  </si>
  <si>
    <t>Податкові надходження  </t>
  </si>
  <si>
    <t>Інші податки та збори </t>
  </si>
  <si>
    <t>Екологічний податок 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</si>
  <si>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</si>
  <si>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Надходження від скидів забруднюючих речовин безпосередньо у водні об`єкти </t>
  </si>
  <si>
    <t>Надходження від розміщення відходів у спеціально відведених для цього місцях чи на об`єктах, крім розміщення окремих видів відходів як вторинної сировини </t>
  </si>
  <si>
    <t>Неподаткові надходження  </t>
  </si>
  <si>
    <t>Інші неподаткові надходження  </t>
  </si>
  <si>
    <t>Інші надходження  </t>
  </si>
  <si>
    <t>Грошові стягнення за шкоду, заподіяну порушенням законодавства про охорону навколишнього природного середовища внаслідок господарської та іншої діяльності </t>
  </si>
  <si>
    <t>Власні надходження бюджетних установ  </t>
  </si>
  <si>
    <t>Надходження від плати за послуги, що надаються бюджетними установами згідно із законодавством </t>
  </si>
  <si>
    <t>Плата за послуги, що надаються бюджетними установами згідно з їх основною діяльністю </t>
  </si>
  <si>
    <t>Надходження бюджетних установ від додаткової (господарської) діяльності </t>
  </si>
  <si>
    <t>Плата за оренду майна бюджетних установ, що здійснюється відповідно до Закону України `Про оренду державного та комунального майна`</t>
  </si>
  <si>
    <t>Надходження бюджетних установ від реалізації в установленому порядку майна (крім нерухомого майна) </t>
  </si>
  <si>
    <t>Інші джерела власних надходжень бюджетних установ  </t>
  </si>
  <si>
    <t>Благодійні внески, гранти та дарунки </t>
  </si>
  <si>
    <t>Доходи від операцій з капіталом  </t>
  </si>
  <si>
    <t>Надходження від продажу основного капіталу  </t>
  </si>
  <si>
    <t>Кошти від відчуження майна, що належить Автономній Республіці Крим та майна, що перебуває в комунальній власності  </t>
  </si>
  <si>
    <t>Кошти від продажу землі і нематеріальних активів </t>
  </si>
  <si>
    <t>Кошти від продажу землі  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</si>
  <si>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</si>
  <si>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Цільові фонди  </t>
  </si>
  <si>
    <t>Цільові фонди, утворені Верховною Радою Автономної Республіки Крим, органами місцевого самоврядування та місцевими органами виконавчої влади  </t>
  </si>
  <si>
    <t>Всього без урахування трансферт</t>
  </si>
  <si>
    <t>Всього</t>
  </si>
  <si>
    <t>Доходи спеціального фонду міського бюджету за 1 квартал 2020 року</t>
  </si>
  <si>
    <t>Затверджений план на рік</t>
  </si>
  <si>
    <t>План на рік з урахуванням змін</t>
  </si>
  <si>
    <t>План на 1 квартал з урахуванням змін</t>
  </si>
  <si>
    <t xml:space="preserve">Фактичні надходження за 1 квартал </t>
  </si>
  <si>
    <t>% до затвердженого плану на рік</t>
  </si>
  <si>
    <t>% до плану на рік з урахуванням змін</t>
  </si>
  <si>
    <t>% до плану на 1 квартал з урахуванням змін</t>
  </si>
  <si>
    <t>(грн.)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</si>
</sst>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horizontal="center"/>
    </xf>
    <xf numFmtId="0" fontId="3" fillId="0" borderId="1" xfId="0" applyFont="1" applyBorder="1"/>
    <xf numFmtId="0" fontId="3" fillId="0" borderId="1" xfId="0" applyFont="1" applyBorder="1" applyAlignment="1">
      <alignment wrapTex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/>
    <xf numFmtId="0" fontId="3" fillId="0" borderId="1" xfId="0" applyFont="1" applyBorder="1" applyAlignment="1"/>
    <xf numFmtId="3" fontId="3" fillId="0" borderId="1" xfId="0" applyNumberFormat="1" applyFont="1" applyBorder="1" applyAlignment="1"/>
    <xf numFmtId="3" fontId="2" fillId="2" borderId="1" xfId="0" applyNumberFormat="1" applyFont="1" applyFill="1" applyBorder="1" applyAlignment="1"/>
    <xf numFmtId="164" fontId="2" fillId="0" borderId="1" xfId="0" applyNumberFormat="1" applyFont="1" applyBorder="1"/>
    <xf numFmtId="164" fontId="3" fillId="0" borderId="1" xfId="0" applyNumberFormat="1" applyFont="1" applyBorder="1"/>
    <xf numFmtId="0" fontId="2" fillId="2" borderId="1" xfId="0" applyFont="1" applyFill="1" applyBorder="1"/>
    <xf numFmtId="0" fontId="3" fillId="2" borderId="1" xfId="0" applyFont="1" applyFill="1" applyBorder="1"/>
    <xf numFmtId="0" fontId="4" fillId="0" borderId="0" xfId="0" applyFont="1" applyAlignment="1">
      <alignment horizontal="center" wrapText="1"/>
    </xf>
    <xf numFmtId="0" fontId="5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5"/>
  <sheetViews>
    <sheetView tabSelected="1" topLeftCell="A4" zoomScaleNormal="100" workbookViewId="0">
      <selection activeCell="C4" sqref="A4:C31"/>
    </sheetView>
  </sheetViews>
  <sheetFormatPr defaultRowHeight="12.75" x14ac:dyDescent="0.2"/>
  <cols>
    <col min="1" max="1" width="0.140625" customWidth="1"/>
    <col min="3" max="3" width="60" customWidth="1"/>
    <col min="4" max="4" width="13.85546875" customWidth="1"/>
    <col min="5" max="5" width="16.28515625" customWidth="1"/>
    <col min="6" max="6" width="15.7109375" customWidth="1"/>
    <col min="7" max="7" width="14.42578125" customWidth="1"/>
    <col min="8" max="8" width="15" customWidth="1"/>
    <col min="9" max="9" width="15.28515625" customWidth="1"/>
    <col min="10" max="10" width="16.28515625" customWidth="1"/>
  </cols>
  <sheetData>
    <row r="1" spans="1:12" ht="18.75" x14ac:dyDescent="0.3">
      <c r="A1" s="5"/>
      <c r="B1" s="14" t="s">
        <v>30</v>
      </c>
      <c r="C1" s="15"/>
      <c r="D1" s="15"/>
      <c r="E1" s="15"/>
      <c r="F1" s="15"/>
      <c r="G1" s="15"/>
      <c r="H1" s="15"/>
      <c r="I1" s="15"/>
      <c r="J1" s="15"/>
      <c r="K1" s="1"/>
      <c r="L1" s="1"/>
    </row>
    <row r="2" spans="1:12" x14ac:dyDescent="0.2">
      <c r="A2" s="6"/>
      <c r="B2" s="6"/>
      <c r="C2" s="6"/>
      <c r="D2" s="6"/>
      <c r="E2" s="6"/>
      <c r="F2" s="6"/>
      <c r="G2" s="6"/>
      <c r="H2" s="6"/>
      <c r="I2" s="6"/>
      <c r="J2" s="4" t="s">
        <v>38</v>
      </c>
    </row>
    <row r="3" spans="1:12" ht="42.75" customHeight="1" x14ac:dyDescent="0.2">
      <c r="A3" s="7"/>
      <c r="B3" s="16" t="s">
        <v>0</v>
      </c>
      <c r="C3" s="16" t="s">
        <v>1</v>
      </c>
      <c r="D3" s="16" t="s">
        <v>31</v>
      </c>
      <c r="E3" s="16" t="s">
        <v>32</v>
      </c>
      <c r="F3" s="16" t="s">
        <v>33</v>
      </c>
      <c r="G3" s="16" t="s">
        <v>34</v>
      </c>
      <c r="H3" s="16" t="s">
        <v>35</v>
      </c>
      <c r="I3" s="16" t="s">
        <v>36</v>
      </c>
      <c r="J3" s="16" t="s">
        <v>37</v>
      </c>
    </row>
    <row r="4" spans="1:12" x14ac:dyDescent="0.2">
      <c r="A4" s="2"/>
      <c r="B4" s="2">
        <v>10000000</v>
      </c>
      <c r="C4" s="3" t="s">
        <v>2</v>
      </c>
      <c r="D4" s="8">
        <v>41200</v>
      </c>
      <c r="E4" s="8">
        <v>41200</v>
      </c>
      <c r="F4" s="8">
        <v>10300</v>
      </c>
      <c r="G4" s="8">
        <v>10807.84</v>
      </c>
      <c r="H4" s="11">
        <f>G4/D4*100</f>
        <v>26.232621359223302</v>
      </c>
      <c r="I4" s="11">
        <f>G4/E4*100</f>
        <v>26.232621359223302</v>
      </c>
      <c r="J4" s="11">
        <f>G4/F4*100</f>
        <v>104.93048543689321</v>
      </c>
    </row>
    <row r="5" spans="1:12" x14ac:dyDescent="0.2">
      <c r="A5" s="2"/>
      <c r="B5" s="2">
        <v>19000000</v>
      </c>
      <c r="C5" s="3" t="s">
        <v>3</v>
      </c>
      <c r="D5" s="8">
        <v>41200</v>
      </c>
      <c r="E5" s="8">
        <v>41200</v>
      </c>
      <c r="F5" s="8">
        <v>10300</v>
      </c>
      <c r="G5" s="8">
        <v>10807.84</v>
      </c>
      <c r="H5" s="11">
        <f t="shared" ref="H5:H31" si="0">G5/D5*100</f>
        <v>26.232621359223302</v>
      </c>
      <c r="I5" s="11">
        <f t="shared" ref="I5:I31" si="1">G5/E5*100</f>
        <v>26.232621359223302</v>
      </c>
      <c r="J5" s="11">
        <f t="shared" ref="J5:J31" si="2">G5/F5*100</f>
        <v>104.93048543689321</v>
      </c>
    </row>
    <row r="6" spans="1:12" x14ac:dyDescent="0.2">
      <c r="A6" s="2"/>
      <c r="B6" s="2">
        <v>19010000</v>
      </c>
      <c r="C6" s="3" t="s">
        <v>4</v>
      </c>
      <c r="D6" s="8">
        <v>41200</v>
      </c>
      <c r="E6" s="8">
        <v>41200</v>
      </c>
      <c r="F6" s="8">
        <v>10300</v>
      </c>
      <c r="G6" s="8">
        <v>10807.84</v>
      </c>
      <c r="H6" s="11">
        <f t="shared" si="0"/>
        <v>26.232621359223302</v>
      </c>
      <c r="I6" s="11">
        <f t="shared" si="1"/>
        <v>26.232621359223302</v>
      </c>
      <c r="J6" s="11">
        <f t="shared" si="2"/>
        <v>104.93048543689321</v>
      </c>
    </row>
    <row r="7" spans="1:12" ht="51" x14ac:dyDescent="0.2">
      <c r="A7" s="2"/>
      <c r="B7" s="2">
        <v>19010100</v>
      </c>
      <c r="C7" s="3" t="s">
        <v>5</v>
      </c>
      <c r="D7" s="8">
        <v>32300</v>
      </c>
      <c r="E7" s="8">
        <v>32300</v>
      </c>
      <c r="F7" s="8">
        <v>8075</v>
      </c>
      <c r="G7" s="8">
        <v>9321.83</v>
      </c>
      <c r="H7" s="11">
        <f t="shared" si="0"/>
        <v>28.860154798761613</v>
      </c>
      <c r="I7" s="11">
        <f t="shared" si="1"/>
        <v>28.860154798761613</v>
      </c>
      <c r="J7" s="11">
        <f t="shared" si="2"/>
        <v>115.44061919504645</v>
      </c>
    </row>
    <row r="8" spans="1:12" ht="25.5" x14ac:dyDescent="0.2">
      <c r="A8" s="2"/>
      <c r="B8" s="2">
        <v>19010200</v>
      </c>
      <c r="C8" s="3" t="s">
        <v>6</v>
      </c>
      <c r="D8" s="8">
        <v>5100</v>
      </c>
      <c r="E8" s="8">
        <v>5100</v>
      </c>
      <c r="F8" s="8">
        <v>1275</v>
      </c>
      <c r="G8" s="8">
        <v>708.51</v>
      </c>
      <c r="H8" s="11">
        <f t="shared" si="0"/>
        <v>13.892352941176469</v>
      </c>
      <c r="I8" s="11">
        <f t="shared" si="1"/>
        <v>13.892352941176469</v>
      </c>
      <c r="J8" s="11">
        <f t="shared" si="2"/>
        <v>55.569411764705876</v>
      </c>
    </row>
    <row r="9" spans="1:12" ht="38.25" x14ac:dyDescent="0.2">
      <c r="A9" s="2"/>
      <c r="B9" s="2">
        <v>19010300</v>
      </c>
      <c r="C9" s="3" t="s">
        <v>7</v>
      </c>
      <c r="D9" s="8">
        <v>3800</v>
      </c>
      <c r="E9" s="8">
        <v>3800</v>
      </c>
      <c r="F9" s="8">
        <v>950</v>
      </c>
      <c r="G9" s="8">
        <v>777.5</v>
      </c>
      <c r="H9" s="11">
        <f t="shared" si="0"/>
        <v>20.460526315789473</v>
      </c>
      <c r="I9" s="11">
        <f t="shared" si="1"/>
        <v>20.460526315789473</v>
      </c>
      <c r="J9" s="11">
        <f t="shared" si="2"/>
        <v>81.84210526315789</v>
      </c>
    </row>
    <row r="10" spans="1:12" x14ac:dyDescent="0.2">
      <c r="A10" s="2"/>
      <c r="B10" s="2">
        <v>20000000</v>
      </c>
      <c r="C10" s="3" t="s">
        <v>8</v>
      </c>
      <c r="D10" s="8">
        <v>5174701</v>
      </c>
      <c r="E10" s="8">
        <v>5174701</v>
      </c>
      <c r="F10" s="8">
        <v>1293675.25</v>
      </c>
      <c r="G10" s="8">
        <v>1916263.94</v>
      </c>
      <c r="H10" s="11">
        <f t="shared" si="0"/>
        <v>37.031394470907593</v>
      </c>
      <c r="I10" s="11">
        <f t="shared" si="1"/>
        <v>37.031394470907593</v>
      </c>
      <c r="J10" s="11">
        <f t="shared" si="2"/>
        <v>148.12557788363037</v>
      </c>
    </row>
    <row r="11" spans="1:12" x14ac:dyDescent="0.2">
      <c r="A11" s="2"/>
      <c r="B11" s="2">
        <v>24000000</v>
      </c>
      <c r="C11" s="3" t="s">
        <v>9</v>
      </c>
      <c r="D11" s="8">
        <v>0</v>
      </c>
      <c r="E11" s="8">
        <v>0</v>
      </c>
      <c r="F11" s="8">
        <v>0</v>
      </c>
      <c r="G11" s="8">
        <v>11623</v>
      </c>
      <c r="H11" s="11"/>
      <c r="I11" s="11"/>
      <c r="J11" s="11"/>
    </row>
    <row r="12" spans="1:12" x14ac:dyDescent="0.2">
      <c r="A12" s="2"/>
      <c r="B12" s="2">
        <v>24060000</v>
      </c>
      <c r="C12" s="3" t="s">
        <v>10</v>
      </c>
      <c r="D12" s="8">
        <v>0</v>
      </c>
      <c r="E12" s="8">
        <v>0</v>
      </c>
      <c r="F12" s="8">
        <v>0</v>
      </c>
      <c r="G12" s="8">
        <v>11623</v>
      </c>
      <c r="H12" s="11"/>
      <c r="I12" s="11"/>
      <c r="J12" s="11"/>
    </row>
    <row r="13" spans="1:12" ht="38.25" x14ac:dyDescent="0.2">
      <c r="A13" s="2"/>
      <c r="B13" s="2">
        <v>24062100</v>
      </c>
      <c r="C13" s="3" t="s">
        <v>11</v>
      </c>
      <c r="D13" s="8">
        <v>0</v>
      </c>
      <c r="E13" s="8">
        <v>0</v>
      </c>
      <c r="F13" s="8">
        <v>0</v>
      </c>
      <c r="G13" s="8">
        <v>11623</v>
      </c>
      <c r="H13" s="11"/>
      <c r="I13" s="11"/>
      <c r="J13" s="11"/>
    </row>
    <row r="14" spans="1:12" x14ac:dyDescent="0.2">
      <c r="A14" s="2"/>
      <c r="B14" s="2">
        <v>25000000</v>
      </c>
      <c r="C14" s="3" t="s">
        <v>12</v>
      </c>
      <c r="D14" s="8">
        <v>5174701</v>
      </c>
      <c r="E14" s="8">
        <v>5174701</v>
      </c>
      <c r="F14" s="8">
        <v>1293675.25</v>
      </c>
      <c r="G14" s="8">
        <v>1904640.94</v>
      </c>
      <c r="H14" s="11">
        <f t="shared" si="0"/>
        <v>36.806782459508284</v>
      </c>
      <c r="I14" s="11">
        <f t="shared" si="1"/>
        <v>36.806782459508284</v>
      </c>
      <c r="J14" s="11">
        <f t="shared" si="2"/>
        <v>147.22712983803314</v>
      </c>
    </row>
    <row r="15" spans="1:12" ht="25.5" x14ac:dyDescent="0.2">
      <c r="A15" s="2"/>
      <c r="B15" s="2">
        <v>25010000</v>
      </c>
      <c r="C15" s="3" t="s">
        <v>13</v>
      </c>
      <c r="D15" s="8">
        <v>5174701</v>
      </c>
      <c r="E15" s="8">
        <v>5174701</v>
      </c>
      <c r="F15" s="8">
        <v>1293675.25</v>
      </c>
      <c r="G15" s="8">
        <v>1412899.6199999999</v>
      </c>
      <c r="H15" s="11">
        <f t="shared" si="0"/>
        <v>27.303985679559066</v>
      </c>
      <c r="I15" s="11">
        <f t="shared" si="1"/>
        <v>27.303985679559066</v>
      </c>
      <c r="J15" s="11">
        <f t="shared" si="2"/>
        <v>109.21594271823626</v>
      </c>
    </row>
    <row r="16" spans="1:12" ht="25.5" x14ac:dyDescent="0.2">
      <c r="A16" s="2"/>
      <c r="B16" s="2">
        <v>25010100</v>
      </c>
      <c r="C16" s="3" t="s">
        <v>14</v>
      </c>
      <c r="D16" s="8">
        <v>5053940</v>
      </c>
      <c r="E16" s="8">
        <v>5053940</v>
      </c>
      <c r="F16" s="8">
        <v>1263485</v>
      </c>
      <c r="G16" s="8">
        <v>770557.22</v>
      </c>
      <c r="H16" s="11">
        <f t="shared" si="0"/>
        <v>15.246663395291593</v>
      </c>
      <c r="I16" s="11">
        <f t="shared" si="1"/>
        <v>15.246663395291593</v>
      </c>
      <c r="J16" s="11">
        <f t="shared" si="2"/>
        <v>60.986653581166372</v>
      </c>
    </row>
    <row r="17" spans="1:10" ht="25.5" x14ac:dyDescent="0.2">
      <c r="A17" s="2"/>
      <c r="B17" s="2">
        <v>25010200</v>
      </c>
      <c r="C17" s="3" t="s">
        <v>15</v>
      </c>
      <c r="D17" s="8">
        <v>58440</v>
      </c>
      <c r="E17" s="8">
        <v>58440</v>
      </c>
      <c r="F17" s="8">
        <v>14610</v>
      </c>
      <c r="G17" s="8">
        <v>10280</v>
      </c>
      <c r="H17" s="11">
        <f t="shared" si="0"/>
        <v>17.590691307323748</v>
      </c>
      <c r="I17" s="11">
        <f t="shared" si="1"/>
        <v>17.590691307323748</v>
      </c>
      <c r="J17" s="11">
        <f t="shared" si="2"/>
        <v>70.362765229294993</v>
      </c>
    </row>
    <row r="18" spans="1:10" ht="25.5" x14ac:dyDescent="0.2">
      <c r="A18" s="2"/>
      <c r="B18" s="2">
        <v>25010300</v>
      </c>
      <c r="C18" s="3" t="s">
        <v>16</v>
      </c>
      <c r="D18" s="8">
        <v>52321</v>
      </c>
      <c r="E18" s="8">
        <v>52321</v>
      </c>
      <c r="F18" s="8">
        <v>13080.25</v>
      </c>
      <c r="G18" s="8">
        <v>619831.07999999996</v>
      </c>
      <c r="H18" s="11">
        <f t="shared" si="0"/>
        <v>1184.669788421475</v>
      </c>
      <c r="I18" s="11">
        <f t="shared" si="1"/>
        <v>1184.669788421475</v>
      </c>
      <c r="J18" s="11">
        <f t="shared" si="2"/>
        <v>4738.6791536859</v>
      </c>
    </row>
    <row r="19" spans="1:10" ht="25.5" x14ac:dyDescent="0.2">
      <c r="A19" s="2"/>
      <c r="B19" s="2">
        <v>25010400</v>
      </c>
      <c r="C19" s="3" t="s">
        <v>17</v>
      </c>
      <c r="D19" s="8">
        <v>10000</v>
      </c>
      <c r="E19" s="8">
        <v>10000</v>
      </c>
      <c r="F19" s="8">
        <v>2500</v>
      </c>
      <c r="G19" s="8">
        <v>12231.32</v>
      </c>
      <c r="H19" s="11">
        <f t="shared" si="0"/>
        <v>122.31319999999999</v>
      </c>
      <c r="I19" s="11">
        <f t="shared" si="1"/>
        <v>122.31319999999999</v>
      </c>
      <c r="J19" s="11">
        <f t="shared" si="2"/>
        <v>489.25279999999998</v>
      </c>
    </row>
    <row r="20" spans="1:10" x14ac:dyDescent="0.2">
      <c r="A20" s="2"/>
      <c r="B20" s="2">
        <v>25020000</v>
      </c>
      <c r="C20" s="3" t="s">
        <v>18</v>
      </c>
      <c r="D20" s="8">
        <v>0</v>
      </c>
      <c r="E20" s="8">
        <v>0</v>
      </c>
      <c r="F20" s="8">
        <v>0</v>
      </c>
      <c r="G20" s="8">
        <v>491741.32</v>
      </c>
      <c r="H20" s="11"/>
      <c r="I20" s="11"/>
      <c r="J20" s="11"/>
    </row>
    <row r="21" spans="1:10" x14ac:dyDescent="0.2">
      <c r="A21" s="2"/>
      <c r="B21" s="2">
        <v>25020100</v>
      </c>
      <c r="C21" s="3" t="s">
        <v>19</v>
      </c>
      <c r="D21" s="8">
        <v>0</v>
      </c>
      <c r="E21" s="8">
        <v>0</v>
      </c>
      <c r="F21" s="8">
        <v>0</v>
      </c>
      <c r="G21" s="8">
        <v>491741.32</v>
      </c>
      <c r="H21" s="11"/>
      <c r="I21" s="11"/>
      <c r="J21" s="11"/>
    </row>
    <row r="22" spans="1:10" x14ac:dyDescent="0.2">
      <c r="A22" s="2"/>
      <c r="B22" s="2">
        <v>30000000</v>
      </c>
      <c r="C22" s="3" t="s">
        <v>20</v>
      </c>
      <c r="D22" s="8">
        <v>0</v>
      </c>
      <c r="E22" s="8">
        <v>0</v>
      </c>
      <c r="F22" s="8">
        <v>0</v>
      </c>
      <c r="G22" s="8">
        <v>355441.57999999996</v>
      </c>
      <c r="H22" s="11"/>
      <c r="I22" s="11"/>
      <c r="J22" s="11"/>
    </row>
    <row r="23" spans="1:10" x14ac:dyDescent="0.2">
      <c r="A23" s="2"/>
      <c r="B23" s="2">
        <v>31000000</v>
      </c>
      <c r="C23" s="3" t="s">
        <v>21</v>
      </c>
      <c r="D23" s="8">
        <v>0</v>
      </c>
      <c r="E23" s="8">
        <v>0</v>
      </c>
      <c r="F23" s="8">
        <v>0</v>
      </c>
      <c r="G23" s="8">
        <v>19617.78</v>
      </c>
      <c r="H23" s="11"/>
      <c r="I23" s="11"/>
      <c r="J23" s="11"/>
    </row>
    <row r="24" spans="1:10" ht="25.5" x14ac:dyDescent="0.2">
      <c r="A24" s="2"/>
      <c r="B24" s="2">
        <v>31030000</v>
      </c>
      <c r="C24" s="3" t="s">
        <v>22</v>
      </c>
      <c r="D24" s="8">
        <v>0</v>
      </c>
      <c r="E24" s="8">
        <v>0</v>
      </c>
      <c r="F24" s="8">
        <v>0</v>
      </c>
      <c r="G24" s="8">
        <v>19617.78</v>
      </c>
      <c r="H24" s="11"/>
      <c r="I24" s="11"/>
      <c r="J24" s="11"/>
    </row>
    <row r="25" spans="1:10" x14ac:dyDescent="0.2">
      <c r="A25" s="2"/>
      <c r="B25" s="2">
        <v>33000000</v>
      </c>
      <c r="C25" s="3" t="s">
        <v>23</v>
      </c>
      <c r="D25" s="8">
        <v>0</v>
      </c>
      <c r="E25" s="8">
        <v>0</v>
      </c>
      <c r="F25" s="8">
        <v>0</v>
      </c>
      <c r="G25" s="8">
        <v>335823.8</v>
      </c>
      <c r="H25" s="11"/>
      <c r="I25" s="11"/>
      <c r="J25" s="11"/>
    </row>
    <row r="26" spans="1:10" x14ac:dyDescent="0.2">
      <c r="A26" s="2"/>
      <c r="B26" s="2">
        <v>33010000</v>
      </c>
      <c r="C26" s="3" t="s">
        <v>24</v>
      </c>
      <c r="D26" s="8">
        <v>0</v>
      </c>
      <c r="E26" s="8">
        <v>0</v>
      </c>
      <c r="F26" s="8">
        <v>0</v>
      </c>
      <c r="G26" s="8">
        <v>335823.8</v>
      </c>
      <c r="H26" s="11"/>
      <c r="I26" s="11"/>
      <c r="J26" s="11"/>
    </row>
    <row r="27" spans="1:10" ht="51" x14ac:dyDescent="0.2">
      <c r="A27" s="2"/>
      <c r="B27" s="2">
        <v>33010100</v>
      </c>
      <c r="C27" s="3" t="s">
        <v>25</v>
      </c>
      <c r="D27" s="8">
        <v>0</v>
      </c>
      <c r="E27" s="8">
        <v>0</v>
      </c>
      <c r="F27" s="8">
        <v>0</v>
      </c>
      <c r="G27" s="8">
        <v>335823.8</v>
      </c>
      <c r="H27" s="11"/>
      <c r="I27" s="11"/>
      <c r="J27" s="11"/>
    </row>
    <row r="28" spans="1:10" x14ac:dyDescent="0.2">
      <c r="A28" s="2"/>
      <c r="B28" s="2">
        <v>50000000</v>
      </c>
      <c r="C28" s="3" t="s">
        <v>26</v>
      </c>
      <c r="D28" s="8">
        <v>0</v>
      </c>
      <c r="E28" s="8">
        <v>0</v>
      </c>
      <c r="F28" s="8">
        <v>0</v>
      </c>
      <c r="G28" s="8">
        <v>6845.34</v>
      </c>
      <c r="H28" s="11"/>
      <c r="I28" s="11"/>
      <c r="J28" s="11"/>
    </row>
    <row r="29" spans="1:10" ht="38.25" x14ac:dyDescent="0.2">
      <c r="A29" s="2"/>
      <c r="B29" s="2">
        <v>50110000</v>
      </c>
      <c r="C29" s="3" t="s">
        <v>27</v>
      </c>
      <c r="D29" s="8">
        <v>0</v>
      </c>
      <c r="E29" s="8">
        <v>0</v>
      </c>
      <c r="F29" s="8">
        <v>0</v>
      </c>
      <c r="G29" s="8">
        <v>6845.34</v>
      </c>
      <c r="H29" s="11"/>
      <c r="I29" s="11"/>
      <c r="J29" s="11"/>
    </row>
    <row r="30" spans="1:10" x14ac:dyDescent="0.2">
      <c r="A30" s="12" t="s">
        <v>28</v>
      </c>
      <c r="B30" s="13"/>
      <c r="C30" s="13"/>
      <c r="D30" s="9">
        <v>5215901</v>
      </c>
      <c r="E30" s="9">
        <v>5215901</v>
      </c>
      <c r="F30" s="9">
        <v>1303975.25</v>
      </c>
      <c r="G30" s="9">
        <v>2289358.6999999997</v>
      </c>
      <c r="H30" s="10">
        <f t="shared" si="0"/>
        <v>43.891912442356549</v>
      </c>
      <c r="I30" s="10">
        <f t="shared" si="1"/>
        <v>43.891912442356549</v>
      </c>
      <c r="J30" s="10">
        <f t="shared" si="2"/>
        <v>175.5676497694262</v>
      </c>
    </row>
    <row r="31" spans="1:10" x14ac:dyDescent="0.2">
      <c r="A31" s="12" t="s">
        <v>29</v>
      </c>
      <c r="B31" s="13"/>
      <c r="C31" s="13"/>
      <c r="D31" s="9">
        <v>5215901</v>
      </c>
      <c r="E31" s="9">
        <v>5215901</v>
      </c>
      <c r="F31" s="9">
        <v>1303975.25</v>
      </c>
      <c r="G31" s="9">
        <v>2289358.6999999997</v>
      </c>
      <c r="H31" s="10">
        <f t="shared" si="0"/>
        <v>43.891912442356549</v>
      </c>
      <c r="I31" s="10">
        <f t="shared" si="1"/>
        <v>43.891912442356549</v>
      </c>
      <c r="J31" s="10">
        <f t="shared" si="2"/>
        <v>175.5676497694262</v>
      </c>
    </row>
    <row r="32" spans="1:10" x14ac:dyDescent="0.2">
      <c r="A32" s="6"/>
      <c r="B32" s="6"/>
      <c r="C32" s="6"/>
      <c r="D32" s="6"/>
      <c r="E32" s="6"/>
      <c r="F32" s="6"/>
      <c r="G32" s="6"/>
      <c r="H32" s="6"/>
      <c r="I32" s="6"/>
      <c r="J32" s="6"/>
    </row>
    <row r="33" spans="1:10" x14ac:dyDescent="0.2">
      <c r="A33" s="6"/>
      <c r="B33" s="6"/>
      <c r="C33" s="6"/>
      <c r="D33" s="6"/>
      <c r="E33" s="6"/>
      <c r="F33" s="6"/>
      <c r="G33" s="6"/>
      <c r="H33" s="6"/>
      <c r="I33" s="6"/>
      <c r="J33" s="6"/>
    </row>
    <row r="34" spans="1:10" x14ac:dyDescent="0.2">
      <c r="A34" s="6"/>
      <c r="B34" s="6"/>
      <c r="C34" s="6"/>
      <c r="D34" s="6"/>
      <c r="E34" s="6"/>
      <c r="F34" s="6"/>
      <c r="G34" s="6"/>
      <c r="H34" s="6"/>
      <c r="I34" s="6"/>
      <c r="J34" s="6"/>
    </row>
    <row r="35" spans="1:10" x14ac:dyDescent="0.2">
      <c r="A35" s="6"/>
      <c r="B35" s="6"/>
      <c r="C35" s="6"/>
      <c r="D35" s="6"/>
      <c r="E35" s="6"/>
      <c r="F35" s="6"/>
      <c r="G35" s="6"/>
      <c r="H35" s="6"/>
      <c r="I35" s="6"/>
      <c r="J35" s="6"/>
    </row>
  </sheetData>
  <mergeCells count="3">
    <mergeCell ref="A30:C30"/>
    <mergeCell ref="A31:C31"/>
    <mergeCell ref="B1:J1"/>
  </mergeCells>
  <pageMargins left="0.59055118110236227" right="0" top="0" bottom="0" header="0" footer="0"/>
  <pageSetup paperSize="9" scale="81" fitToHeight="50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2020-04-07T05:37:32Z</cp:lastPrinted>
  <dcterms:created xsi:type="dcterms:W3CDTF">2020-04-06T14:08:24Z</dcterms:created>
  <dcterms:modified xsi:type="dcterms:W3CDTF">2020-04-07T05:37:40Z</dcterms:modified>
</cp:coreProperties>
</file>